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MA - MARANHAO/AG - MARANHAO, TOCANTINS E PARA - MA/2026/REPUBLICAÇÃO/SICLG/Anexos Principais/"/>
    </mc:Choice>
  </mc:AlternateContent>
  <xr:revisionPtr revIDLastSave="30" documentId="8_{7F1BAFA2-B847-4BDB-91C7-6A3C27DBDA75}" xr6:coauthVersionLast="47" xr6:coauthVersionMax="47" xr10:uidLastSave="{4AB45374-6A82-4420-B5CE-803C86A1690B}"/>
  <bookViews>
    <workbookView xWindow="28680" yWindow="-90" windowWidth="24240" windowHeight="1302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AG'!$A$1:$M$7</definedName>
  </definedNames>
  <calcPr calcId="191028" iterate="1" iterateCount="2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2" i="9" l="1"/>
  <c r="J33" i="9"/>
  <c r="J31" i="9"/>
  <c r="J30" i="9"/>
  <c r="J26" i="9"/>
  <c r="J32" i="9"/>
  <c r="L54" i="9" l="1"/>
  <c r="L53" i="9"/>
  <c r="F39" i="9"/>
  <c r="H38" i="9"/>
  <c r="L48" i="9" s="1"/>
  <c r="H37" i="9"/>
  <c r="L47" i="9" s="1"/>
  <c r="F34" i="9"/>
  <c r="H33" i="9"/>
  <c r="H32" i="9"/>
  <c r="H31" i="9"/>
  <c r="H30" i="9"/>
  <c r="F27" i="9"/>
  <c r="H26" i="9"/>
  <c r="H27" i="9" s="1"/>
  <c r="L43" i="9" s="1"/>
  <c r="L55" i="9" l="1"/>
  <c r="H34" i="9"/>
  <c r="H39" i="9"/>
  <c r="L45" i="9" l="1"/>
  <c r="L49" i="9" s="1"/>
  <c r="L58" i="9" s="1"/>
  <c r="L59" i="9" s="1"/>
  <c r="L60" i="9" s="1"/>
  <c r="F2" i="2"/>
</calcChain>
</file>

<file path=xl/sharedStrings.xml><?xml version="1.0" encoding="utf-8"?>
<sst xmlns="http://schemas.openxmlformats.org/spreadsheetml/2006/main" count="182" uniqueCount="115">
  <si>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</si>
  <si>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</si>
  <si>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</si>
  <si>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</si>
  <si>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</si>
  <si>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</si>
  <si>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</si>
  <si>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</si>
  <si>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</si>
  <si>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</si>
  <si>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</si>
  <si>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</si>
  <si>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</si>
  <si>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</si>
  <si>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</si>
  <si>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</si>
  <si>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</si>
  <si>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</si>
  <si>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</si>
  <si>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</si>
  <si>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</si>
  <si>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</si>
  <si>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</si>
  <si>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</si>
  <si>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</si>
  <si>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</si>
  <si>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</si>
  <si>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</si>
  <si>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</si>
  <si>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</si>
  <si>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</si>
  <si>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</si>
  <si>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</si>
  <si>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</si>
  <si>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</si>
  <si>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</si>
  <si>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</si>
  <si>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</si>
  <si>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</si>
  <si>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PROGRAMADO</t>
  </si>
  <si>
    <t>KM</t>
  </si>
  <si>
    <t>TRATAMENTO</t>
  </si>
  <si>
    <t>MILHEIROS POR MÊS</t>
  </si>
  <si>
    <t>TIPO NUMERÁRIO</t>
  </si>
  <si>
    <t>CÉDULAS</t>
  </si>
  <si>
    <t>MOEDAS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</si>
  <si>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</si>
  <si>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</si>
  <si>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</si>
  <si>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Programado</t>
  </si>
  <si>
    <t>TRATAMENTO - MILHEIROS POR MÊS</t>
  </si>
  <si>
    <t>Cédulas</t>
  </si>
  <si>
    <t>Moedas</t>
  </si>
  <si>
    <t>TOTAL GRUPO A - SERVIÇOS MENSAIS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</si>
  <si>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</si>
  <si>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</si>
  <si>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</si>
  <si>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</si>
  <si>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</si>
  <si>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</si>
  <si>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</si>
  <si>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</si>
  <si>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</si>
  <si>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</si>
  <si>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</si>
  <si>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</si>
  <si>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</si>
  <si>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</si>
  <si>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</si>
  <si>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</si>
  <si>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</si>
  <si>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</si>
  <si>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</si>
  <si>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</si>
  <si>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</si>
  <si>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</si>
  <si>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</si>
  <si>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</si>
  <si>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</si>
  <si>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</si>
  <si>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</si>
  <si>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</si>
  <si>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</si>
  <si>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</si>
  <si>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</si>
  <si>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</si>
  <si>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</si>
  <si>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EMBARQUE URBANO INTERMUNICIPAL E INTERURBANO - MENSAL</t>
  </si>
  <si>
    <t>ARAGUATINS, TO</t>
  </si>
  <si>
    <t>TOCANTINOPOLIS, TO</t>
  </si>
  <si>
    <t>AUGUSTINOPOLIS, TO</t>
  </si>
  <si>
    <t>DOM ELISEU, PA</t>
  </si>
  <si>
    <t>R ALVARES DE AZEVEDO Q 55 LOTES 25 E 26</t>
  </si>
  <si>
    <t>CENTRO</t>
  </si>
  <si>
    <t>AV 15 DE NOVEMBRO LT 02 QUADRA 02</t>
  </si>
  <si>
    <t>SETOR AEROPORTO</t>
  </si>
  <si>
    <t>R DOM PEDRO I, 317 QUADRA 11 -LOTE 23</t>
  </si>
  <si>
    <t>TRV JUSCELINO KUBITSCHECK, 209</t>
  </si>
  <si>
    <t>ARAGUATINS</t>
  </si>
  <si>
    <t>TOCANTINOPOLIS</t>
  </si>
  <si>
    <t>AUGUSTINOPOLIS</t>
  </si>
  <si>
    <t>DOM ELISEU</t>
  </si>
  <si>
    <t>AUGUSTINÓPOLIS</t>
  </si>
  <si>
    <t>TOCANTINÓPOLIS</t>
  </si>
  <si>
    <t>ITEM I - AGÊNCIA - REGIÃO DO MARANHÃO, TOCANTINS E PARÁ</t>
  </si>
  <si>
    <r>
      <t xml:space="preserve">Os preços propostos correspondem aos atendimentos a serem realizados em dias úteis (Segunda a Sábado), </t>
    </r>
    <r>
      <rPr>
        <b/>
        <sz val="12"/>
        <rFont val="Arial"/>
        <family val="2"/>
      </rPr>
      <t>sendo que os preços emergenciais correspondem a 120% do valor do programado</t>
    </r>
    <r>
      <rPr>
        <sz val="12"/>
        <rFont val="Arial"/>
        <family val="2"/>
      </rPr>
      <t>.</t>
    </r>
  </si>
  <si>
    <t>IMPERATRIZ</t>
  </si>
  <si>
    <t>VALOR MENSAL - SERVIÇOS MENSAIS GRUPO A + GRUPO B</t>
  </si>
  <si>
    <t>VALOR TOTAL - SERVIÇOS MENSAIS</t>
  </si>
  <si>
    <t>TAXA LIMITADA A 0,044%</t>
  </si>
  <si>
    <t>TAXA LIMITADA A 0,056%</t>
  </si>
  <si>
    <t>TAXA LIMITADA A 0,0140%</t>
  </si>
  <si>
    <t>PROPOSTA COMERCIAL</t>
  </si>
  <si>
    <t xml:space="preserve">Preencher a data base da CCT </t>
  </si>
  <si>
    <t>PREENCHER VALOR POR EXTENSO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</si>
</sst>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0000\-000"/>
    <numFmt numFmtId="167" formatCode="0.0000%"/>
    <numFmt numFmtId="168" formatCode="dd/mm/yy;@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i/>
      <sz val="12"/>
      <name val="Arial"/>
      <family val="2"/>
    </font>
    <font>
      <b/>
      <sz val="12"/>
      <color rgb="FF0033CC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i/>
      <sz val="13"/>
      <name val="Arial"/>
      <family val="2"/>
    </font>
    <font>
      <i/>
      <sz val="13"/>
      <color indexed="8"/>
      <name val="Arial"/>
      <family val="2"/>
    </font>
    <font>
      <sz val="12"/>
      <color indexed="8"/>
      <name val="Arial"/>
      <family val="2"/>
    </font>
    <font>
      <sz val="12"/>
      <color indexed="30"/>
      <name val="Arial"/>
      <family val="2"/>
    </font>
    <font>
      <b/>
      <sz val="16"/>
      <color indexed="30"/>
      <name val="Arial"/>
      <family val="2"/>
    </font>
    <font>
      <i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3">
    <xf numFmtId="0" fontId="0" fillId="0" borderId="0" xfId="0"/>
    <xf numFmtId="0" fontId="6" fillId="0" borderId="0" xfId="0" applyFont="1"/>
    <xf numFmtId="0" fontId="7" fillId="3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3" borderId="2" xfId="0" applyFont="1" applyFill="1" applyBorder="1"/>
    <xf numFmtId="0" fontId="7" fillId="3" borderId="2" xfId="0" applyFont="1" applyFill="1" applyBorder="1" applyAlignment="1">
      <alignment horizontal="left"/>
    </xf>
    <xf numFmtId="49" fontId="7" fillId="3" borderId="2" xfId="0" applyNumberFormat="1" applyFont="1" applyFill="1" applyBorder="1" applyAlignment="1" applyProtection="1">
      <alignment horizontal="center" wrapText="1"/>
      <protection locked="0"/>
    </xf>
    <xf numFmtId="0" fontId="10" fillId="3" borderId="2" xfId="0" applyFont="1" applyFill="1" applyBorder="1" applyAlignment="1">
      <alignment horizontal="center"/>
    </xf>
    <xf numFmtId="44" fontId="4" fillId="0" borderId="9" xfId="2" applyFont="1" applyFill="1" applyBorder="1" applyAlignment="1">
      <alignment horizontal="right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12" fillId="0" borderId="0" xfId="0" applyFont="1"/>
    <xf numFmtId="0" fontId="3" fillId="0" borderId="12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17" fillId="0" borderId="0" xfId="0" applyFont="1"/>
    <xf numFmtId="0" fontId="5" fillId="2" borderId="5" xfId="0" applyFont="1" applyFill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right" vertical="center"/>
    </xf>
    <xf numFmtId="0" fontId="14" fillId="0" borderId="0" xfId="0" applyFont="1"/>
    <xf numFmtId="0" fontId="18" fillId="0" borderId="0" xfId="0" applyFont="1"/>
    <xf numFmtId="0" fontId="5" fillId="5" borderId="5" xfId="0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0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9" xfId="0" applyFont="1" applyBorder="1" applyAlignment="1">
      <alignment vertical="center"/>
    </xf>
    <xf numFmtId="0" fontId="19" fillId="2" borderId="5" xfId="0" applyFont="1" applyFill="1" applyBorder="1" applyAlignment="1">
      <alignment vertical="center"/>
    </xf>
    <xf numFmtId="0" fontId="19" fillId="2" borderId="5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right" vertical="center"/>
    </xf>
    <xf numFmtId="0" fontId="19" fillId="2" borderId="6" xfId="0" applyFont="1" applyFill="1" applyBorder="1" applyAlignment="1">
      <alignment vertical="center"/>
    </xf>
    <xf numFmtId="0" fontId="20" fillId="0" borderId="0" xfId="0" applyFont="1"/>
    <xf numFmtId="0" fontId="22" fillId="5" borderId="6" xfId="0" applyFont="1" applyFill="1" applyBorder="1" applyAlignment="1">
      <alignment horizontal="center" vertical="center"/>
    </xf>
    <xf numFmtId="0" fontId="23" fillId="0" borderId="0" xfId="0" applyFont="1"/>
    <xf numFmtId="164" fontId="21" fillId="5" borderId="6" xfId="1" applyNumberFormat="1" applyFont="1" applyFill="1" applyBorder="1" applyAlignment="1">
      <alignment horizontal="center" vertical="center"/>
    </xf>
    <xf numFmtId="0" fontId="5" fillId="5" borderId="4" xfId="0" applyFont="1" applyFill="1" applyBorder="1" applyAlignment="1">
      <alignment vertical="center"/>
    </xf>
    <xf numFmtId="0" fontId="5" fillId="5" borderId="5" xfId="0" applyFont="1" applyFill="1" applyBorder="1" applyAlignment="1">
      <alignment vertical="center"/>
    </xf>
    <xf numFmtId="0" fontId="5" fillId="5" borderId="5" xfId="0" applyFont="1" applyFill="1" applyBorder="1" applyAlignment="1">
      <alignment horizontal="right" vertical="center"/>
    </xf>
    <xf numFmtId="0" fontId="24" fillId="0" borderId="0" xfId="0" applyFont="1"/>
    <xf numFmtId="0" fontId="25" fillId="4" borderId="5" xfId="0" applyFont="1" applyFill="1" applyBorder="1" applyAlignment="1">
      <alignment horizontal="center" vertical="center"/>
    </xf>
    <xf numFmtId="0" fontId="27" fillId="0" borderId="0" xfId="0" applyFont="1"/>
    <xf numFmtId="0" fontId="28" fillId="0" borderId="0" xfId="0" applyFont="1"/>
    <xf numFmtId="0" fontId="19" fillId="2" borderId="11" xfId="0" applyFont="1" applyFill="1" applyBorder="1" applyAlignment="1">
      <alignment vertical="center"/>
    </xf>
    <xf numFmtId="0" fontId="19" fillId="2" borderId="1" xfId="0" applyFont="1" applyFill="1" applyBorder="1" applyAlignment="1">
      <alignment vertical="center"/>
    </xf>
    <xf numFmtId="0" fontId="19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26" fillId="0" borderId="7" xfId="0" applyFont="1" applyBorder="1" applyAlignment="1">
      <alignment horizontal="left" vertical="center"/>
    </xf>
    <xf numFmtId="0" fontId="26" fillId="0" borderId="3" xfId="0" applyFont="1" applyBorder="1" applyAlignment="1">
      <alignment vertical="center"/>
    </xf>
    <xf numFmtId="0" fontId="26" fillId="0" borderId="3" xfId="0" applyFont="1" applyBorder="1" applyAlignment="1">
      <alignment horizontal="center" vertical="center"/>
    </xf>
    <xf numFmtId="0" fontId="26" fillId="0" borderId="3" xfId="0" applyFont="1" applyBorder="1" applyAlignment="1">
      <alignment horizontal="right" vertical="center"/>
    </xf>
    <xf numFmtId="0" fontId="26" fillId="0" borderId="8" xfId="0" applyFont="1" applyBorder="1" applyAlignment="1">
      <alignment vertical="center"/>
    </xf>
    <xf numFmtId="0" fontId="19" fillId="2" borderId="4" xfId="0" applyFont="1" applyFill="1" applyBorder="1" applyAlignment="1">
      <alignment horizontal="left" vertical="center"/>
    </xf>
    <xf numFmtId="0" fontId="19" fillId="2" borderId="12" xfId="0" applyFont="1" applyFill="1" applyBorder="1" applyAlignment="1">
      <alignment vertical="center"/>
    </xf>
    <xf numFmtId="0" fontId="29" fillId="0" borderId="0" xfId="0" applyFont="1"/>
    <xf numFmtId="0" fontId="30" fillId="0" borderId="0" xfId="0" applyFont="1"/>
    <xf numFmtId="0" fontId="31" fillId="0" borderId="7" xfId="0" applyFont="1" applyBorder="1"/>
    <xf numFmtId="0" fontId="31" fillId="0" borderId="3" xfId="0" applyFont="1" applyBorder="1"/>
    <xf numFmtId="0" fontId="32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/>
    </xf>
    <xf numFmtId="0" fontId="31" fillId="0" borderId="8" xfId="0" applyFont="1" applyBorder="1"/>
    <xf numFmtId="0" fontId="33" fillId="6" borderId="7" xfId="0" applyFont="1" applyFill="1" applyBorder="1" applyAlignment="1">
      <alignment horizontal="left" vertical="center"/>
    </xf>
    <xf numFmtId="0" fontId="34" fillId="6" borderId="3" xfId="0" applyFont="1" applyFill="1" applyBorder="1"/>
    <xf numFmtId="0" fontId="33" fillId="6" borderId="3" xfId="0" applyFont="1" applyFill="1" applyBorder="1" applyAlignment="1">
      <alignment horizontal="left" vertical="center"/>
    </xf>
    <xf numFmtId="0" fontId="34" fillId="6" borderId="3" xfId="0" applyFont="1" applyFill="1" applyBorder="1" applyAlignment="1">
      <alignment horizontal="right"/>
    </xf>
    <xf numFmtId="0" fontId="34" fillId="6" borderId="8" xfId="0" applyFont="1" applyFill="1" applyBorder="1"/>
    <xf numFmtId="0" fontId="35" fillId="0" borderId="0" xfId="0" applyFont="1"/>
    <xf numFmtId="0" fontId="36" fillId="0" borderId="0" xfId="0" applyFont="1"/>
    <xf numFmtId="0" fontId="37" fillId="4" borderId="7" xfId="0" applyFont="1" applyFill="1" applyBorder="1" applyAlignment="1">
      <alignment horizontal="left"/>
    </xf>
    <xf numFmtId="0" fontId="37" fillId="4" borderId="3" xfId="0" applyFont="1" applyFill="1" applyBorder="1"/>
    <xf numFmtId="0" fontId="37" fillId="4" borderId="3" xfId="0" applyFont="1" applyFill="1" applyBorder="1" applyAlignment="1">
      <alignment horizontal="left" vertical="center"/>
    </xf>
    <xf numFmtId="0" fontId="37" fillId="4" borderId="3" xfId="0" applyFont="1" applyFill="1" applyBorder="1" applyAlignment="1">
      <alignment horizontal="right"/>
    </xf>
    <xf numFmtId="0" fontId="37" fillId="4" borderId="8" xfId="0" applyFont="1" applyFill="1" applyBorder="1"/>
    <xf numFmtId="0" fontId="38" fillId="0" borderId="0" xfId="0" applyFont="1"/>
    <xf numFmtId="0" fontId="34" fillId="0" borderId="0" xfId="0" applyFont="1"/>
    <xf numFmtId="0" fontId="31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31" fillId="0" borderId="0" xfId="0" applyFont="1" applyAlignment="1">
      <alignment horizontal="right"/>
    </xf>
    <xf numFmtId="0" fontId="44" fillId="0" borderId="0" xfId="0" applyFont="1"/>
    <xf numFmtId="0" fontId="31" fillId="0" borderId="4" xfId="0" applyFont="1" applyBorder="1"/>
    <xf numFmtId="0" fontId="31" fillId="0" borderId="5" xfId="0" applyFont="1" applyBorder="1"/>
    <xf numFmtId="0" fontId="45" fillId="0" borderId="5" xfId="0" applyFont="1" applyBorder="1" applyAlignment="1">
      <alignment vertical="center"/>
    </xf>
    <xf numFmtId="0" fontId="45" fillId="0" borderId="5" xfId="0" applyFont="1" applyBorder="1" applyAlignment="1">
      <alignment horizontal="right" vertical="center"/>
    </xf>
    <xf numFmtId="0" fontId="31" fillId="0" borderId="6" xfId="0" applyFont="1" applyBorder="1"/>
    <xf numFmtId="0" fontId="19" fillId="5" borderId="11" xfId="0" applyFont="1" applyFill="1" applyBorder="1" applyAlignment="1">
      <alignment vertical="center"/>
    </xf>
    <xf numFmtId="0" fontId="46" fillId="5" borderId="1" xfId="0" applyFont="1" applyFill="1" applyBorder="1" applyAlignment="1">
      <alignment vertical="center"/>
    </xf>
    <xf numFmtId="0" fontId="47" fillId="5" borderId="1" xfId="0" applyFont="1" applyFill="1" applyBorder="1" applyAlignment="1">
      <alignment vertical="center"/>
    </xf>
    <xf numFmtId="0" fontId="19" fillId="5" borderId="1" xfId="0" applyFont="1" applyFill="1" applyBorder="1" applyAlignment="1">
      <alignment vertical="center"/>
    </xf>
    <xf numFmtId="0" fontId="19" fillId="5" borderId="1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right" vertical="center"/>
    </xf>
    <xf numFmtId="0" fontId="46" fillId="5" borderId="1" xfId="0" applyFont="1" applyFill="1" applyBorder="1" applyAlignment="1">
      <alignment horizontal="center" vertical="center"/>
    </xf>
    <xf numFmtId="0" fontId="44" fillId="5" borderId="1" xfId="0" applyFont="1" applyFill="1" applyBorder="1"/>
    <xf numFmtId="0" fontId="3" fillId="0" borderId="0" xfId="0" applyFont="1" applyAlignment="1">
      <alignment vertical="center"/>
    </xf>
    <xf numFmtId="44" fontId="3" fillId="0" borderId="9" xfId="0" applyNumberFormat="1" applyFont="1" applyBorder="1" applyAlignment="1">
      <alignment horizontal="right" vertical="center"/>
    </xf>
    <xf numFmtId="0" fontId="5" fillId="5" borderId="6" xfId="0" applyFont="1" applyFill="1" applyBorder="1" applyAlignment="1">
      <alignment horizontal="center" vertical="center"/>
    </xf>
    <xf numFmtId="0" fontId="43" fillId="5" borderId="6" xfId="0" applyFont="1" applyFill="1" applyBorder="1"/>
    <xf numFmtId="0" fontId="19" fillId="2" borderId="9" xfId="0" applyFont="1" applyFill="1" applyBorder="1" applyAlignment="1">
      <alignment vertical="center"/>
    </xf>
    <xf numFmtId="0" fontId="8" fillId="0" borderId="6" xfId="0" applyFont="1" applyBorder="1" applyAlignment="1">
      <alignment vertical="center"/>
    </xf>
    <xf numFmtId="0" fontId="46" fillId="5" borderId="10" xfId="0" applyFont="1" applyFill="1" applyBorder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left" vertical="center"/>
    </xf>
    <xf numFmtId="0" fontId="9" fillId="5" borderId="3" xfId="0" applyFont="1" applyFill="1" applyBorder="1" applyAlignment="1">
      <alignment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right" vertical="center"/>
    </xf>
    <xf numFmtId="0" fontId="9" fillId="5" borderId="8" xfId="0" applyFont="1" applyFill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19" fillId="2" borderId="0" xfId="0" applyFont="1" applyFill="1" applyAlignment="1">
      <alignment vertical="center"/>
    </xf>
    <xf numFmtId="0" fontId="19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right"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6" fillId="0" borderId="12" xfId="0" applyFont="1" applyBorder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26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49" fillId="3" borderId="0" xfId="0" quotePrefix="1" applyFont="1" applyFill="1" applyAlignment="1">
      <alignment vertical="center" wrapText="1"/>
    </xf>
    <xf numFmtId="0" fontId="48" fillId="3" borderId="0" xfId="0" quotePrefix="1" applyFont="1" applyFill="1" applyAlignment="1">
      <alignment vertical="center" wrapText="1"/>
    </xf>
    <xf numFmtId="0" fontId="48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3" fillId="0" borderId="7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44" fontId="3" fillId="0" borderId="10" xfId="2" applyFont="1" applyFill="1" applyBorder="1" applyAlignment="1">
      <alignment horizontal="right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19" fillId="5" borderId="4" xfId="0" applyFont="1" applyFill="1" applyBorder="1" applyAlignment="1">
      <alignment vertical="center"/>
    </xf>
    <xf numFmtId="0" fontId="19" fillId="5" borderId="5" xfId="0" applyFont="1" applyFill="1" applyBorder="1" applyAlignment="1">
      <alignment vertical="center"/>
    </xf>
    <xf numFmtId="0" fontId="19" fillId="5" borderId="5" xfId="0" applyFont="1" applyFill="1" applyBorder="1" applyAlignment="1">
      <alignment horizontal="center" vertical="center"/>
    </xf>
    <xf numFmtId="0" fontId="19" fillId="5" borderId="5" xfId="0" applyFont="1" applyFill="1" applyBorder="1" applyAlignment="1">
      <alignment horizontal="right" vertical="center"/>
    </xf>
    <xf numFmtId="0" fontId="19" fillId="5" borderId="6" xfId="0" applyFont="1" applyFill="1" applyBorder="1" applyAlignment="1">
      <alignment vertical="center"/>
    </xf>
    <xf numFmtId="0" fontId="5" fillId="5" borderId="11" xfId="0" applyFont="1" applyFill="1" applyBorder="1" applyAlignment="1">
      <alignment vertical="center"/>
    </xf>
    <xf numFmtId="0" fontId="5" fillId="5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horizontal="right" vertical="center"/>
    </xf>
    <xf numFmtId="164" fontId="5" fillId="5" borderId="10" xfId="2" applyNumberFormat="1" applyFont="1" applyFill="1" applyBorder="1" applyAlignment="1">
      <alignment horizontal="right" vertical="center"/>
    </xf>
    <xf numFmtId="0" fontId="16" fillId="5" borderId="10" xfId="0" applyFont="1" applyFill="1" applyBorder="1" applyAlignment="1">
      <alignment horizontal="right" vertical="center"/>
    </xf>
    <xf numFmtId="166" fontId="7" fillId="3" borderId="2" xfId="0" applyNumberFormat="1" applyFont="1" applyFill="1" applyBorder="1" applyAlignment="1" applyProtection="1">
      <alignment horizontal="center" wrapText="1"/>
      <protection locked="0"/>
    </xf>
    <xf numFmtId="0" fontId="25" fillId="4" borderId="4" xfId="0" applyFont="1" applyFill="1" applyBorder="1" applyAlignment="1">
      <alignment vertical="center"/>
    </xf>
    <xf numFmtId="0" fontId="25" fillId="4" borderId="5" xfId="0" applyFont="1" applyFill="1" applyBorder="1" applyAlignment="1">
      <alignment vertical="center"/>
    </xf>
    <xf numFmtId="0" fontId="25" fillId="4" borderId="6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2" fillId="5" borderId="14" xfId="0" applyFont="1" applyFill="1" applyBorder="1" applyAlignment="1">
      <alignment horizontal="center" vertical="center" wrapText="1"/>
    </xf>
    <xf numFmtId="0" fontId="50" fillId="0" borderId="3" xfId="0" applyFont="1" applyBorder="1" applyAlignment="1">
      <alignment horizontal="left" vertical="center"/>
    </xf>
    <xf numFmtId="0" fontId="5" fillId="2" borderId="6" xfId="0" applyFont="1" applyFill="1" applyBorder="1" applyAlignment="1">
      <alignment vertical="center"/>
    </xf>
    <xf numFmtId="164" fontId="5" fillId="5" borderId="6" xfId="2" applyNumberFormat="1" applyFont="1" applyFill="1" applyBorder="1" applyAlignment="1">
      <alignment horizontal="right" vertical="center"/>
    </xf>
    <xf numFmtId="164" fontId="5" fillId="0" borderId="6" xfId="2" applyNumberFormat="1" applyFont="1" applyFill="1" applyBorder="1" applyAlignment="1">
      <alignment horizontal="right" vertical="center"/>
    </xf>
    <xf numFmtId="164" fontId="19" fillId="5" borderId="6" xfId="2" applyNumberFormat="1" applyFont="1" applyFill="1" applyBorder="1" applyAlignment="1">
      <alignment horizontal="right" vertical="center"/>
    </xf>
    <xf numFmtId="0" fontId="31" fillId="0" borderId="9" xfId="0" applyFont="1" applyBorder="1"/>
    <xf numFmtId="0" fontId="3" fillId="0" borderId="9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19" fillId="2" borderId="9" xfId="0" applyFont="1" applyFill="1" applyBorder="1"/>
    <xf numFmtId="0" fontId="51" fillId="5" borderId="4" xfId="0" applyFont="1" applyFill="1" applyBorder="1" applyAlignment="1">
      <alignment horizontal="left" vertical="center"/>
    </xf>
    <xf numFmtId="0" fontId="51" fillId="5" borderId="5" xfId="0" applyFont="1" applyFill="1" applyBorder="1" applyAlignment="1">
      <alignment vertical="center"/>
    </xf>
    <xf numFmtId="0" fontId="52" fillId="5" borderId="5" xfId="0" applyFont="1" applyFill="1" applyBorder="1" applyAlignment="1">
      <alignment horizontal="center" vertical="center"/>
    </xf>
    <xf numFmtId="0" fontId="52" fillId="5" borderId="6" xfId="0" applyFont="1" applyFill="1" applyBorder="1" applyAlignment="1">
      <alignment horizontal="center" vertical="center"/>
    </xf>
    <xf numFmtId="0" fontId="21" fillId="5" borderId="5" xfId="0" applyFont="1" applyFill="1" applyBorder="1" applyAlignment="1">
      <alignment horizontal="center" vertical="center"/>
    </xf>
    <xf numFmtId="0" fontId="21" fillId="5" borderId="6" xfId="0" applyFont="1" applyFill="1" applyBorder="1" applyAlignment="1">
      <alignment horizontal="center" vertical="center"/>
    </xf>
    <xf numFmtId="0" fontId="22" fillId="5" borderId="5" xfId="0" applyFont="1" applyFill="1" applyBorder="1" applyAlignment="1">
      <alignment horizontal="center" vertical="center"/>
    </xf>
    <xf numFmtId="0" fontId="21" fillId="5" borderId="2" xfId="0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2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53" fillId="0" borderId="1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3" fillId="0" borderId="6" xfId="0" applyFont="1" applyBorder="1" applyAlignment="1">
      <alignment horizontal="center" vertical="center"/>
    </xf>
    <xf numFmtId="44" fontId="11" fillId="0" borderId="6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44" fontId="11" fillId="0" borderId="2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0" fontId="21" fillId="5" borderId="1" xfId="0" applyFont="1" applyFill="1" applyBorder="1" applyAlignment="1">
      <alignment vertical="center"/>
    </xf>
    <xf numFmtId="0" fontId="21" fillId="5" borderId="1" xfId="0" applyFont="1" applyFill="1" applyBorder="1" applyAlignment="1">
      <alignment horizontal="center" vertical="center"/>
    </xf>
    <xf numFmtId="164" fontId="21" fillId="5" borderId="5" xfId="1" applyNumberFormat="1" applyFont="1" applyFill="1" applyBorder="1" applyAlignment="1">
      <alignment horizontal="center" vertical="center"/>
    </xf>
    <xf numFmtId="1" fontId="21" fillId="5" borderId="2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164" fontId="21" fillId="0" borderId="9" xfId="1" applyNumberFormat="1" applyFont="1" applyFill="1" applyBorder="1" applyAlignment="1">
      <alignment horizontal="center" vertical="center"/>
    </xf>
    <xf numFmtId="0" fontId="5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53" fillId="0" borderId="2" xfId="0" applyFont="1" applyBorder="1" applyAlignment="1">
      <alignment horizontal="center" vertical="center"/>
    </xf>
    <xf numFmtId="0" fontId="41" fillId="0" borderId="12" xfId="0" applyFont="1" applyBorder="1"/>
    <xf numFmtId="0" fontId="21" fillId="5" borderId="4" xfId="0" applyFont="1" applyFill="1" applyBorder="1" applyAlignment="1">
      <alignment horizontal="left" vertical="center"/>
    </xf>
    <xf numFmtId="0" fontId="21" fillId="5" borderId="4" xfId="0" applyFont="1" applyFill="1" applyBorder="1" applyAlignment="1">
      <alignment vertical="center"/>
    </xf>
    <xf numFmtId="0" fontId="21" fillId="5" borderId="5" xfId="0" applyFont="1" applyFill="1" applyBorder="1" applyAlignment="1">
      <alignment vertical="center"/>
    </xf>
    <xf numFmtId="164" fontId="21" fillId="0" borderId="0" xfId="1" applyNumberFormat="1" applyFont="1" applyFill="1" applyBorder="1" applyAlignment="1">
      <alignment horizontal="center" vertical="center"/>
    </xf>
    <xf numFmtId="0" fontId="21" fillId="0" borderId="9" xfId="0" applyFont="1" applyBorder="1" applyAlignment="1">
      <alignment vertical="center"/>
    </xf>
    <xf numFmtId="0" fontId="13" fillId="0" borderId="2" xfId="0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37" fontId="4" fillId="0" borderId="2" xfId="1" applyNumberFormat="1" applyFont="1" applyFill="1" applyBorder="1" applyAlignment="1">
      <alignment horizontal="center" vertical="center"/>
    </xf>
    <xf numFmtId="44" fontId="4" fillId="0" borderId="0" xfId="2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9" fontId="55" fillId="0" borderId="13" xfId="0" applyNumberFormat="1" applyFont="1" applyBorder="1" applyAlignment="1">
      <alignment horizontal="right" vertical="center"/>
    </xf>
    <xf numFmtId="0" fontId="43" fillId="2" borderId="4" xfId="0" applyFont="1" applyFill="1" applyBorder="1" applyAlignment="1">
      <alignment horizontal="left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4" fontId="4" fillId="0" borderId="6" xfId="2" applyNumberFormat="1" applyFont="1" applyFill="1" applyBorder="1" applyAlignment="1">
      <alignment horizontal="right" vertical="center"/>
    </xf>
    <xf numFmtId="44" fontId="4" fillId="0" borderId="6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vertical="center"/>
    </xf>
    <xf numFmtId="0" fontId="13" fillId="0" borderId="5" xfId="0" applyFont="1" applyBorder="1" applyAlignment="1">
      <alignment horizontal="center" vertical="center"/>
    </xf>
    <xf numFmtId="0" fontId="31" fillId="0" borderId="5" xfId="0" applyFont="1" applyBorder="1" applyAlignment="1">
      <alignment horizontal="right"/>
    </xf>
    <xf numFmtId="0" fontId="4" fillId="0" borderId="5" xfId="0" applyFont="1" applyBorder="1" applyAlignment="1">
      <alignment horizontal="left" vertical="center"/>
    </xf>
    <xf numFmtId="0" fontId="11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1" fillId="0" borderId="1" xfId="0" applyFont="1" applyBorder="1"/>
    <xf numFmtId="0" fontId="31" fillId="0" borderId="1" xfId="0" applyFont="1" applyBorder="1" applyAlignment="1">
      <alignment horizontal="right"/>
    </xf>
    <xf numFmtId="165" fontId="4" fillId="0" borderId="5" xfId="2" applyNumberFormat="1" applyFont="1" applyFill="1" applyBorder="1" applyAlignment="1">
      <alignment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3" fillId="5" borderId="5" xfId="0" applyFont="1" applyFill="1" applyBorder="1"/>
    <xf numFmtId="0" fontId="43" fillId="5" borderId="5" xfId="0" applyFont="1" applyFill="1" applyBorder="1" applyAlignment="1">
      <alignment horizontal="right"/>
    </xf>
    <xf numFmtId="0" fontId="43" fillId="5" borderId="1" xfId="0" applyFont="1" applyFill="1" applyBorder="1"/>
    <xf numFmtId="0" fontId="11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right" vertical="center"/>
    </xf>
    <xf numFmtId="164" fontId="8" fillId="0" borderId="6" xfId="2" applyNumberFormat="1" applyFont="1" applyFill="1" applyBorder="1" applyAlignment="1">
      <alignment horizontal="right" vertical="center"/>
    </xf>
    <xf numFmtId="0" fontId="44" fillId="5" borderId="5" xfId="0" applyFont="1" applyFill="1" applyBorder="1"/>
    <xf numFmtId="167" fontId="11" fillId="0" borderId="5" xfId="3" applyNumberFormat="1" applyFont="1" applyFill="1" applyBorder="1" applyAlignment="1">
      <alignment horizontal="right" vertical="center"/>
    </xf>
    <xf numFmtId="168" fontId="11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1" fillId="5" borderId="4" xfId="0" applyFont="1" applyFill="1" applyBorder="1" applyAlignment="1">
      <alignment horizontal="center" vertical="center"/>
    </xf>
    <xf numFmtId="0" fontId="21" fillId="5" borderId="5" xfId="0" applyFont="1" applyFill="1" applyBorder="1" applyAlignment="1">
      <alignment horizontal="center" vertical="center"/>
    </xf>
    <xf numFmtId="0" fontId="21" fillId="5" borderId="6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6" fillId="0" borderId="5" xfId="0" applyFont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2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1426140</xdr:colOff>
      <xdr:row>1</xdr:row>
      <xdr:rowOff>865947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  <xdr:twoCellAnchor editAs="oneCell">
    <xdr:from>
      <xdr:col>1</xdr:col>
      <xdr:colOff>262039</xdr:colOff>
      <xdr:row>1</xdr:row>
      <xdr:rowOff>147579</xdr:rowOff>
    </xdr:from>
    <xdr:to>
      <xdr:col>2</xdr:col>
      <xdr:colOff>1426140</xdr:colOff>
      <xdr:row>1</xdr:row>
      <xdr:rowOff>865947</xdr:rowOff>
    </xdr:to>
    <xdr:pic>
      <xdr:nvPicPr>
        <xdr:cNvPr id="3" name="Imagem 2" descr="Logotipo, nome da empresa&#10;&#10;Descrição gerada automaticamente">
          <a:extLst>
            <a:ext uri="{FF2B5EF4-FFF2-40B4-BE49-F238E27FC236}">
              <a16:creationId xmlns:a16="http://schemas.microsoft.com/office/drawing/2014/main" id="{D5B8A447-5466-4081-B196-6BB53274C16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503339" y="344429"/>
          <a:ext cx="1966922" cy="7133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6" x14ac:dyDescent="0.4"/>
  <cols>
    <col min="2" max="2" width="26.23046875" customWidth="1"/>
  </cols>
  <sheetData>
    <row r="2" spans="2:2" x14ac:dyDescent="0.4">
      <c r="B2" t="s">
        <v>0</v>
      </c>
    </row>
    <row r="3" spans="2:2" x14ac:dyDescent="0.4">
      <c r="B3" t="s">
        <v>1</v>
      </c>
    </row>
    <row r="4" spans="2:2" x14ac:dyDescent="0.4">
      <c r="B4" t="s">
        <v>2</v>
      </c>
    </row>
    <row r="5" spans="2:2" x14ac:dyDescent="0.4">
      <c r="B5" t="s">
        <v>3</v>
      </c>
    </row>
    <row r="7" spans="2:2" x14ac:dyDescent="0.4">
      <c r="B7" t="s">
        <v>4</v>
      </c>
    </row>
    <row r="8" spans="2:2" x14ac:dyDescent="0.4">
      <c r="B8" t="s">
        <v>5</v>
      </c>
    </row>
    <row r="9" spans="2:2" x14ac:dyDescent="0.4">
      <c r="B9" t="s">
        <v>74</v>
      </c>
    </row>
    <row r="10" spans="2:2" x14ac:dyDescent="0.4">
      <c r="B10" t="s">
        <v>6</v>
      </c>
    </row>
    <row r="11" spans="2:2" x14ac:dyDescent="0.4">
      <c r="B11" t="s">
        <v>7</v>
      </c>
    </row>
    <row r="12" spans="2:2" x14ac:dyDescent="0.4">
      <c r="B12" t="s">
        <v>8</v>
      </c>
    </row>
    <row r="14" spans="2:2" x14ac:dyDescent="0.4">
      <c r="B14" t="s">
        <v>9</v>
      </c>
    </row>
    <row r="15" spans="2:2" x14ac:dyDescent="0.4">
      <c r="B15" t="s">
        <v>5</v>
      </c>
    </row>
    <row r="16" spans="2:2" x14ac:dyDescent="0.4">
      <c r="B16" t="s">
        <v>74</v>
      </c>
    </row>
    <row r="17" spans="2:2" x14ac:dyDescent="0.4">
      <c r="B17" t="s">
        <v>10</v>
      </c>
    </row>
    <row r="18" spans="2:2" x14ac:dyDescent="0.4">
      <c r="B18" t="s">
        <v>71</v>
      </c>
    </row>
    <row r="19" spans="2:2" x14ac:dyDescent="0.4">
      <c r="B19" t="s">
        <v>72</v>
      </c>
    </row>
    <row r="21" spans="2:2" x14ac:dyDescent="0.4">
      <c r="B21" t="s">
        <v>11</v>
      </c>
    </row>
    <row r="22" spans="2:2" x14ac:dyDescent="0.4">
      <c r="B22" t="s">
        <v>5</v>
      </c>
    </row>
    <row r="23" spans="2:2" x14ac:dyDescent="0.4">
      <c r="B23" t="s">
        <v>74</v>
      </c>
    </row>
    <row r="24" spans="2:2" x14ac:dyDescent="0.4">
      <c r="B24">
        <v>1</v>
      </c>
    </row>
    <row r="25" spans="2:2" x14ac:dyDescent="0.4">
      <c r="B25">
        <v>2</v>
      </c>
    </row>
    <row r="26" spans="2:2" x14ac:dyDescent="0.4">
      <c r="B26">
        <v>3</v>
      </c>
    </row>
    <row r="27" spans="2:2" x14ac:dyDescent="0.4">
      <c r="B27">
        <v>4</v>
      </c>
    </row>
    <row r="28" spans="2:2" x14ac:dyDescent="0.4">
      <c r="B28">
        <v>5</v>
      </c>
    </row>
    <row r="29" spans="2:2" x14ac:dyDescent="0.4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62"/>
  <sheetViews>
    <sheetView showGridLines="0" tabSelected="1" zoomScale="80" zoomScaleNormal="80" zoomScalePageLayoutView="85" workbookViewId="0">
      <selection activeCell="C68" sqref="C68"/>
    </sheetView>
  </sheetViews>
  <sheetFormatPr defaultRowHeight="15.45" x14ac:dyDescent="0.4"/>
  <cols>
    <col min="1" max="1" width="3.4609375" style="63" customWidth="1"/>
    <col min="2" max="2" width="11.4609375" style="83" customWidth="1"/>
    <col min="3" max="3" width="36.765625" style="83" customWidth="1"/>
    <col min="4" max="4" width="25.4609375" style="83" customWidth="1"/>
    <col min="5" max="5" width="20.84375" style="83" bestFit="1" customWidth="1"/>
    <col min="6" max="6" width="9.53515625" style="83" customWidth="1"/>
    <col min="7" max="7" width="23.84375" style="89" customWidth="1"/>
    <col min="8" max="8" width="30.69140625" style="83" customWidth="1"/>
    <col min="9" max="9" width="5.84375" style="83" hidden="1" customWidth="1"/>
    <col min="10" max="10" width="23.84375" style="83" customWidth="1"/>
    <col min="11" max="11" width="19.23046875" style="83" customWidth="1"/>
    <col min="12" max="12" width="31.4609375" style="83" customWidth="1"/>
    <col min="13" max="13" width="5.4609375" style="83" hidden="1" customWidth="1"/>
  </cols>
  <sheetData>
    <row r="2" spans="1:13" ht="75" customHeight="1" x14ac:dyDescent="0.4">
      <c r="B2" s="64"/>
      <c r="C2" s="65"/>
      <c r="D2" s="173" t="s">
        <v>112</v>
      </c>
      <c r="E2" s="65"/>
      <c r="F2" s="66"/>
      <c r="G2" s="67"/>
      <c r="H2" s="65"/>
      <c r="I2" s="65"/>
      <c r="J2" s="65"/>
      <c r="K2" s="65"/>
      <c r="L2" s="68"/>
      <c r="M2" s="68"/>
    </row>
    <row r="3" spans="1:13" ht="30" customHeight="1" x14ac:dyDescent="0.4">
      <c r="B3" s="69" t="s">
        <v>1</v>
      </c>
      <c r="C3" s="70"/>
      <c r="D3" s="71"/>
      <c r="E3" s="71"/>
      <c r="F3" s="70"/>
      <c r="G3" s="72"/>
      <c r="H3" s="70"/>
      <c r="I3" s="70"/>
      <c r="J3" s="70"/>
      <c r="K3" s="70"/>
      <c r="L3" s="73"/>
      <c r="M3" s="73"/>
    </row>
    <row r="4" spans="1:13" s="14" customFormat="1" ht="15.9" x14ac:dyDescent="0.45">
      <c r="A4" s="83"/>
      <c r="B4" s="133"/>
      <c r="C4" s="13"/>
      <c r="D4" s="134"/>
      <c r="E4" s="181"/>
      <c r="F4" s="268"/>
      <c r="G4" s="268"/>
      <c r="H4" s="181"/>
      <c r="I4" s="181"/>
      <c r="J4" s="181"/>
      <c r="K4" s="181"/>
      <c r="L4" s="135"/>
      <c r="M4" s="135"/>
    </row>
    <row r="5" spans="1:13" s="14" customFormat="1" ht="15.9" x14ac:dyDescent="0.45">
      <c r="A5" s="83"/>
      <c r="B5" s="18" t="s">
        <v>12</v>
      </c>
      <c r="C5" s="53"/>
      <c r="D5" s="136" t="s">
        <v>13</v>
      </c>
      <c r="E5" s="182"/>
      <c r="F5" s="182"/>
      <c r="G5" s="182"/>
      <c r="H5" s="182"/>
      <c r="I5" s="182"/>
      <c r="J5" s="182"/>
      <c r="K5" s="182"/>
      <c r="L5" s="12"/>
      <c r="M5" s="12"/>
    </row>
    <row r="6" spans="1:13" s="14" customFormat="1" ht="15.9" x14ac:dyDescent="0.45">
      <c r="A6" s="83"/>
      <c r="B6" s="18" t="s">
        <v>14</v>
      </c>
      <c r="C6" s="53"/>
      <c r="D6" s="136" t="s">
        <v>15</v>
      </c>
      <c r="E6" s="182"/>
      <c r="F6" s="269"/>
      <c r="G6" s="269"/>
      <c r="H6" s="182"/>
      <c r="I6" s="182"/>
      <c r="J6" s="182"/>
      <c r="K6" s="182"/>
      <c r="L6" s="12"/>
      <c r="M6" s="12"/>
    </row>
    <row r="7" spans="1:13" s="14" customFormat="1" ht="15.9" x14ac:dyDescent="0.45">
      <c r="A7" s="83"/>
      <c r="B7" s="18" t="s">
        <v>16</v>
      </c>
      <c r="C7" s="53"/>
      <c r="D7" s="136" t="s">
        <v>17</v>
      </c>
      <c r="E7" s="182"/>
      <c r="F7" s="269"/>
      <c r="G7" s="269"/>
      <c r="H7" s="182"/>
      <c r="I7" s="182"/>
      <c r="J7" s="182"/>
      <c r="K7" s="182"/>
      <c r="L7" s="12"/>
      <c r="M7" s="12"/>
    </row>
    <row r="8" spans="1:13" s="14" customFormat="1" ht="15.9" x14ac:dyDescent="0.45">
      <c r="A8" s="83"/>
      <c r="B8" s="18" t="s">
        <v>18</v>
      </c>
      <c r="C8" s="53"/>
      <c r="D8" s="136" t="s">
        <v>19</v>
      </c>
      <c r="E8" s="182"/>
      <c r="F8" s="269"/>
      <c r="G8" s="269"/>
      <c r="H8" s="182"/>
      <c r="I8" s="182"/>
      <c r="J8" s="182"/>
      <c r="K8" s="182"/>
      <c r="L8" s="12"/>
      <c r="M8" s="12"/>
    </row>
    <row r="9" spans="1:13" s="14" customFormat="1" ht="15.9" x14ac:dyDescent="0.45">
      <c r="A9" s="83"/>
      <c r="B9" s="18" t="s">
        <v>20</v>
      </c>
      <c r="C9" s="53"/>
      <c r="D9" s="136" t="s">
        <v>21</v>
      </c>
      <c r="E9" s="182"/>
      <c r="F9" s="182"/>
      <c r="G9" s="182"/>
      <c r="H9" s="182"/>
      <c r="I9" s="182"/>
      <c r="J9" s="182"/>
      <c r="K9" s="182"/>
      <c r="L9" s="12"/>
      <c r="M9" s="12"/>
    </row>
    <row r="10" spans="1:13" s="14" customFormat="1" ht="15.9" x14ac:dyDescent="0.45">
      <c r="A10" s="83"/>
      <c r="B10" s="18" t="s">
        <v>22</v>
      </c>
      <c r="C10" s="53"/>
      <c r="D10" s="263" t="s">
        <v>113</v>
      </c>
      <c r="E10" s="182"/>
      <c r="F10" s="269"/>
      <c r="G10" s="269"/>
      <c r="H10" s="182"/>
      <c r="I10" s="182"/>
      <c r="J10" s="182"/>
      <c r="K10" s="182"/>
      <c r="L10" s="12"/>
      <c r="M10" s="12"/>
    </row>
    <row r="11" spans="1:13" s="14" customFormat="1" ht="15.9" x14ac:dyDescent="0.45">
      <c r="A11" s="83"/>
      <c r="B11" s="137"/>
      <c r="C11" s="138"/>
      <c r="D11" s="139"/>
      <c r="E11" s="180"/>
      <c r="F11" s="264"/>
      <c r="G11" s="264"/>
      <c r="H11" s="138"/>
      <c r="I11" s="138"/>
      <c r="J11" s="138"/>
      <c r="K11" s="138"/>
      <c r="L11" s="140"/>
      <c r="M11" s="140"/>
    </row>
    <row r="12" spans="1:13" s="48" customFormat="1" ht="28.3" x14ac:dyDescent="0.75">
      <c r="A12" s="75"/>
      <c r="B12" s="76" t="s">
        <v>104</v>
      </c>
      <c r="C12" s="77"/>
      <c r="D12" s="78"/>
      <c r="E12" s="77"/>
      <c r="F12" s="77"/>
      <c r="G12" s="79"/>
      <c r="H12" s="77"/>
      <c r="I12" s="77"/>
      <c r="J12" s="77"/>
      <c r="K12" s="77"/>
      <c r="L12" s="80"/>
      <c r="M12" s="80"/>
    </row>
    <row r="13" spans="1:13" s="47" customFormat="1" ht="15.65" customHeight="1" x14ac:dyDescent="0.45">
      <c r="A13" s="81"/>
      <c r="B13" s="55"/>
      <c r="C13" s="56"/>
      <c r="D13" s="57"/>
      <c r="E13" s="57"/>
      <c r="F13" s="56"/>
      <c r="G13" s="58"/>
      <c r="H13" s="56"/>
      <c r="I13" s="56"/>
      <c r="J13" s="56"/>
      <c r="K13" s="56"/>
      <c r="L13" s="59"/>
      <c r="M13" s="59"/>
    </row>
    <row r="14" spans="1:13" s="47" customFormat="1" ht="15.65" customHeight="1" x14ac:dyDescent="0.45">
      <c r="A14" s="81"/>
      <c r="B14" s="123" t="s">
        <v>23</v>
      </c>
      <c r="C14" s="121"/>
      <c r="D14" s="124"/>
      <c r="E14" s="124"/>
      <c r="F14" s="121"/>
      <c r="G14" s="125"/>
      <c r="H14" s="121"/>
      <c r="I14" s="121"/>
      <c r="J14" s="121"/>
      <c r="K14" s="121"/>
      <c r="L14" s="126"/>
      <c r="M14" s="126"/>
    </row>
    <row r="15" spans="1:13" s="24" customFormat="1" ht="15.65" customHeight="1" x14ac:dyDescent="0.45">
      <c r="A15" s="82"/>
      <c r="B15" s="10" t="s">
        <v>24</v>
      </c>
      <c r="C15" s="30"/>
      <c r="D15" s="31"/>
      <c r="E15" s="31"/>
      <c r="F15" s="30"/>
      <c r="G15" s="32"/>
      <c r="H15" s="30"/>
      <c r="I15" s="30"/>
      <c r="J15" s="30"/>
      <c r="K15" s="30"/>
      <c r="L15" s="33"/>
      <c r="M15" s="33"/>
    </row>
    <row r="16" spans="1:13" s="24" customFormat="1" ht="15.65" customHeight="1" x14ac:dyDescent="0.45">
      <c r="A16" s="82"/>
      <c r="B16" s="10" t="s">
        <v>25</v>
      </c>
      <c r="C16" s="30"/>
      <c r="D16" s="31"/>
      <c r="E16" s="31"/>
      <c r="F16" s="30"/>
      <c r="G16" s="32"/>
      <c r="H16" s="30"/>
      <c r="I16" s="30"/>
      <c r="J16" s="30"/>
      <c r="K16" s="30"/>
      <c r="L16" s="33"/>
      <c r="M16" s="33"/>
    </row>
    <row r="17" spans="1:13" s="14" customFormat="1" ht="15.65" customHeight="1" x14ac:dyDescent="0.45">
      <c r="A17" s="83"/>
      <c r="B17" s="11" t="s">
        <v>105</v>
      </c>
      <c r="C17" s="53"/>
      <c r="D17" s="182"/>
      <c r="E17" s="182"/>
      <c r="F17" s="53"/>
      <c r="G17" s="54"/>
      <c r="H17" s="53"/>
      <c r="I17" s="53"/>
      <c r="J17" s="53"/>
      <c r="K17" s="53"/>
      <c r="L17" s="9"/>
      <c r="M17" s="9"/>
    </row>
    <row r="18" spans="1:13" s="14" customFormat="1" ht="15.65" customHeight="1" x14ac:dyDescent="0.45">
      <c r="A18" s="83"/>
      <c r="B18" s="10" t="s">
        <v>26</v>
      </c>
      <c r="C18" s="53"/>
      <c r="D18" s="53"/>
      <c r="E18" s="182"/>
      <c r="F18" s="53"/>
      <c r="G18" s="54"/>
      <c r="H18" s="53"/>
      <c r="I18" s="53"/>
      <c r="J18" s="53"/>
      <c r="K18" s="53"/>
      <c r="L18" s="178"/>
      <c r="M18" s="9"/>
    </row>
    <row r="19" spans="1:13" s="24" customFormat="1" ht="15.65" customHeight="1" x14ac:dyDescent="0.45">
      <c r="A19" s="82"/>
      <c r="B19" s="10" t="s">
        <v>27</v>
      </c>
      <c r="C19" s="30"/>
      <c r="D19" s="31"/>
      <c r="E19" s="31"/>
      <c r="F19" s="30"/>
      <c r="G19" s="32"/>
      <c r="H19" s="30"/>
      <c r="I19" s="30"/>
      <c r="J19" s="30"/>
      <c r="K19" s="30"/>
      <c r="L19" s="33"/>
      <c r="M19" s="33"/>
    </row>
    <row r="20" spans="1:13" s="24" customFormat="1" ht="15.65" customHeight="1" x14ac:dyDescent="0.45">
      <c r="B20" s="127" t="s">
        <v>28</v>
      </c>
      <c r="C20" s="128"/>
      <c r="D20" s="128"/>
      <c r="E20" s="128"/>
      <c r="F20" s="128"/>
      <c r="G20" s="128"/>
      <c r="H20" s="129"/>
      <c r="I20" s="130"/>
      <c r="J20" s="130"/>
      <c r="K20" s="130"/>
      <c r="L20" s="33"/>
      <c r="M20" s="33"/>
    </row>
    <row r="21" spans="1:13" s="24" customFormat="1" ht="15.65" customHeight="1" x14ac:dyDescent="0.45">
      <c r="A21" s="82"/>
      <c r="B21" s="10" t="s">
        <v>29</v>
      </c>
      <c r="C21" s="30"/>
      <c r="D21" s="31"/>
      <c r="E21" s="31"/>
      <c r="F21" s="30"/>
      <c r="G21" s="32"/>
      <c r="H21" s="30"/>
      <c r="I21" s="30"/>
      <c r="J21" s="30"/>
      <c r="K21" s="30"/>
      <c r="L21" s="33"/>
      <c r="M21" s="33"/>
    </row>
    <row r="22" spans="1:13" s="38" customFormat="1" ht="15.65" customHeight="1" x14ac:dyDescent="0.6">
      <c r="A22" s="82"/>
      <c r="B22" s="117"/>
      <c r="C22" s="26"/>
      <c r="D22" s="27"/>
      <c r="E22" s="27"/>
      <c r="F22" s="26"/>
      <c r="G22" s="28"/>
      <c r="H22" s="26"/>
      <c r="I22" s="26"/>
      <c r="J22" s="26"/>
      <c r="K22" s="26"/>
      <c r="L22" s="29"/>
      <c r="M22" s="29"/>
    </row>
    <row r="23" spans="1:13" s="40" customFormat="1" ht="22.75" x14ac:dyDescent="0.5">
      <c r="A23" s="84"/>
      <c r="B23" s="49" t="s">
        <v>30</v>
      </c>
      <c r="C23" s="50"/>
      <c r="D23" s="51"/>
      <c r="E23" s="51"/>
      <c r="F23" s="50"/>
      <c r="G23" s="52"/>
      <c r="H23" s="50"/>
      <c r="I23" s="50"/>
      <c r="J23" s="118"/>
      <c r="K23" s="34"/>
      <c r="L23" s="37"/>
      <c r="M23" s="108"/>
    </row>
    <row r="24" spans="1:13" s="14" customFormat="1" ht="18" x14ac:dyDescent="0.45">
      <c r="A24" s="85"/>
      <c r="B24" s="188" t="s">
        <v>31</v>
      </c>
      <c r="C24" s="189"/>
      <c r="D24" s="190"/>
      <c r="E24" s="191"/>
      <c r="F24" s="265" t="s">
        <v>39</v>
      </c>
      <c r="G24" s="266"/>
      <c r="H24" s="267"/>
      <c r="I24" s="194"/>
      <c r="J24" s="195" t="s">
        <v>32</v>
      </c>
      <c r="K24" s="196"/>
      <c r="L24" s="197"/>
      <c r="M24" s="39"/>
    </row>
    <row r="25" spans="1:13" s="14" customFormat="1" ht="15" customHeight="1" x14ac:dyDescent="0.45">
      <c r="A25" s="83"/>
      <c r="B25" s="198"/>
      <c r="C25" s="141" t="s">
        <v>33</v>
      </c>
      <c r="D25" s="199" t="s">
        <v>34</v>
      </c>
      <c r="E25" s="199" t="s">
        <v>35</v>
      </c>
      <c r="F25" s="142" t="s">
        <v>36</v>
      </c>
      <c r="G25" s="200" t="s">
        <v>37</v>
      </c>
      <c r="H25" s="199" t="s">
        <v>38</v>
      </c>
      <c r="I25" s="201"/>
      <c r="J25" s="199" t="s">
        <v>37</v>
      </c>
      <c r="L25" s="179"/>
    </row>
    <row r="26" spans="1:13" s="14" customFormat="1" ht="15" customHeight="1" x14ac:dyDescent="0.45">
      <c r="A26" s="83"/>
      <c r="B26" s="202"/>
      <c r="C26" s="254" t="s">
        <v>106</v>
      </c>
      <c r="D26" s="203" t="s">
        <v>74</v>
      </c>
      <c r="E26" s="204" t="s">
        <v>6</v>
      </c>
      <c r="F26" s="205">
        <v>3</v>
      </c>
      <c r="G26" s="206">
        <v>0</v>
      </c>
      <c r="H26" s="207">
        <f>ROUND(G26*F26,2)</f>
        <v>0</v>
      </c>
      <c r="I26" s="8"/>
      <c r="J26" s="208">
        <f>ROUND(G26*1.2,2)</f>
        <v>0</v>
      </c>
      <c r="L26" s="179"/>
    </row>
    <row r="27" spans="1:13" s="40" customFormat="1" ht="16.5" customHeight="1" x14ac:dyDescent="0.5">
      <c r="A27" s="86"/>
      <c r="B27" s="143"/>
      <c r="C27" s="144" t="s">
        <v>38</v>
      </c>
      <c r="D27" s="145"/>
      <c r="E27" s="142"/>
      <c r="F27" s="146">
        <f>SUM(F26:F26)</f>
        <v>3</v>
      </c>
      <c r="G27" s="17"/>
      <c r="H27" s="148">
        <f>ROUND(SUM(H26:H26),2)</f>
        <v>0</v>
      </c>
      <c r="I27" s="151"/>
      <c r="J27" s="183"/>
      <c r="L27" s="179"/>
    </row>
    <row r="28" spans="1:13" s="23" customFormat="1" ht="18" x14ac:dyDescent="0.45">
      <c r="A28" s="85"/>
      <c r="B28" s="209" t="s">
        <v>73</v>
      </c>
      <c r="C28" s="210"/>
      <c r="D28" s="211"/>
      <c r="E28" s="211"/>
      <c r="F28" s="265" t="s">
        <v>39</v>
      </c>
      <c r="G28" s="266"/>
      <c r="H28" s="266"/>
      <c r="I28" s="212"/>
      <c r="J28" s="213" t="s">
        <v>32</v>
      </c>
      <c r="K28" s="214"/>
      <c r="L28" s="215"/>
      <c r="M28" s="41"/>
    </row>
    <row r="29" spans="1:13" s="14" customFormat="1" ht="15" customHeight="1" x14ac:dyDescent="0.45">
      <c r="A29" s="86"/>
      <c r="B29" s="199" t="s">
        <v>40</v>
      </c>
      <c r="C29" s="141" t="s">
        <v>33</v>
      </c>
      <c r="D29" s="199" t="s">
        <v>34</v>
      </c>
      <c r="E29" s="199" t="s">
        <v>35</v>
      </c>
      <c r="F29" s="147" t="s">
        <v>36</v>
      </c>
      <c r="G29" s="199" t="s">
        <v>37</v>
      </c>
      <c r="H29" s="199" t="s">
        <v>38</v>
      </c>
      <c r="I29" s="199"/>
      <c r="J29" s="199" t="s">
        <v>37</v>
      </c>
      <c r="L29" s="179"/>
    </row>
    <row r="30" spans="1:13" s="14" customFormat="1" ht="15" customHeight="1" x14ac:dyDescent="0.45">
      <c r="A30" s="83"/>
      <c r="B30" s="216">
        <v>0</v>
      </c>
      <c r="C30" s="217" t="s">
        <v>98</v>
      </c>
      <c r="D30" s="203" t="s">
        <v>74</v>
      </c>
      <c r="E30" s="204" t="s">
        <v>8</v>
      </c>
      <c r="F30" s="218">
        <v>4</v>
      </c>
      <c r="G30" s="208">
        <v>0</v>
      </c>
      <c r="H30" s="207">
        <f t="shared" ref="H30:H33" si="0">ROUND(G30*F30,2)</f>
        <v>0</v>
      </c>
      <c r="I30" s="207"/>
      <c r="J30" s="208">
        <f>ROUND(G30*1.2,2)</f>
        <v>0</v>
      </c>
      <c r="L30" s="179"/>
    </row>
    <row r="31" spans="1:13" s="14" customFormat="1" ht="15" customHeight="1" x14ac:dyDescent="0.45">
      <c r="A31" s="83"/>
      <c r="B31" s="216">
        <v>0</v>
      </c>
      <c r="C31" s="217" t="s">
        <v>102</v>
      </c>
      <c r="D31" s="203" t="s">
        <v>74</v>
      </c>
      <c r="E31" s="204" t="s">
        <v>8</v>
      </c>
      <c r="F31" s="218">
        <v>4</v>
      </c>
      <c r="G31" s="208">
        <v>0</v>
      </c>
      <c r="H31" s="207">
        <f t="shared" si="0"/>
        <v>0</v>
      </c>
      <c r="I31" s="207"/>
      <c r="J31" s="208">
        <f>ROUND(G31*1.2,2)</f>
        <v>0</v>
      </c>
      <c r="L31" s="179"/>
    </row>
    <row r="32" spans="1:13" s="14" customFormat="1" ht="15" customHeight="1" x14ac:dyDescent="0.45">
      <c r="A32" s="83"/>
      <c r="B32" s="216">
        <v>0</v>
      </c>
      <c r="C32" s="217" t="s">
        <v>101</v>
      </c>
      <c r="D32" s="203" t="s">
        <v>74</v>
      </c>
      <c r="E32" s="204" t="s">
        <v>8</v>
      </c>
      <c r="F32" s="218">
        <v>3</v>
      </c>
      <c r="G32" s="208">
        <v>0</v>
      </c>
      <c r="H32" s="207">
        <f t="shared" si="0"/>
        <v>0</v>
      </c>
      <c r="I32" s="207"/>
      <c r="J32" s="208">
        <f t="shared" ref="J32" si="1">ROUND(G32*1.2,2)</f>
        <v>0</v>
      </c>
      <c r="L32" s="179"/>
    </row>
    <row r="33" spans="1:13" s="14" customFormat="1" ht="15" customHeight="1" x14ac:dyDescent="0.45">
      <c r="A33" s="83"/>
      <c r="B33" s="216">
        <v>0</v>
      </c>
      <c r="C33" s="217" t="s">
        <v>103</v>
      </c>
      <c r="D33" s="203" t="s">
        <v>74</v>
      </c>
      <c r="E33" s="204" t="s">
        <v>8</v>
      </c>
      <c r="F33" s="218">
        <v>2</v>
      </c>
      <c r="G33" s="208">
        <v>0</v>
      </c>
      <c r="H33" s="207">
        <f t="shared" si="0"/>
        <v>0</v>
      </c>
      <c r="I33" s="207"/>
      <c r="J33" s="208">
        <f>ROUND(G33*1.2,2)</f>
        <v>0</v>
      </c>
      <c r="L33" s="179"/>
    </row>
    <row r="34" spans="1:13" s="40" customFormat="1" ht="15" customHeight="1" x14ac:dyDescent="0.5">
      <c r="A34" s="86"/>
      <c r="B34" s="219"/>
      <c r="C34" s="104" t="s">
        <v>38</v>
      </c>
      <c r="D34" s="122"/>
      <c r="E34" s="122"/>
      <c r="F34" s="149">
        <f>SUM(F30:F33)</f>
        <v>13</v>
      </c>
      <c r="G34" s="150"/>
      <c r="H34" s="148">
        <f>ROUND(SUM(H30:H33),2)</f>
        <v>0</v>
      </c>
      <c r="I34" s="17"/>
      <c r="J34" s="17"/>
      <c r="L34" s="179"/>
    </row>
    <row r="35" spans="1:13" s="23" customFormat="1" ht="18" x14ac:dyDescent="0.45">
      <c r="A35" s="85"/>
      <c r="B35" s="220" t="s">
        <v>41</v>
      </c>
      <c r="C35" s="221"/>
      <c r="D35" s="192"/>
      <c r="E35" s="193"/>
      <c r="F35" s="222"/>
      <c r="G35" s="192" t="s">
        <v>42</v>
      </c>
      <c r="H35" s="41"/>
      <c r="I35" s="223"/>
      <c r="J35" s="214"/>
      <c r="K35" s="214"/>
      <c r="L35" s="224"/>
      <c r="M35" s="41"/>
    </row>
    <row r="36" spans="1:13" s="14" customFormat="1" ht="15" customHeight="1" x14ac:dyDescent="0.45">
      <c r="A36" s="86"/>
      <c r="B36" s="15"/>
      <c r="C36" s="104"/>
      <c r="D36" s="199" t="s">
        <v>34</v>
      </c>
      <c r="E36" s="199" t="s">
        <v>43</v>
      </c>
      <c r="F36" s="147" t="s">
        <v>36</v>
      </c>
      <c r="G36" s="225" t="s">
        <v>37</v>
      </c>
      <c r="H36" s="199" t="s">
        <v>38</v>
      </c>
      <c r="I36" s="226"/>
      <c r="J36" s="104"/>
      <c r="K36" s="104"/>
      <c r="L36" s="179"/>
      <c r="M36" s="16"/>
    </row>
    <row r="37" spans="1:13" s="14" customFormat="1" ht="15" customHeight="1" x14ac:dyDescent="0.45">
      <c r="A37" s="83"/>
      <c r="B37" s="227"/>
      <c r="C37" s="53"/>
      <c r="D37" s="203" t="s">
        <v>74</v>
      </c>
      <c r="E37" s="204" t="s">
        <v>44</v>
      </c>
      <c r="F37" s="228">
        <v>32</v>
      </c>
      <c r="G37" s="208">
        <v>0</v>
      </c>
      <c r="H37" s="207">
        <f>ROUND(F37*G37,2)</f>
        <v>0</v>
      </c>
      <c r="I37" s="229"/>
      <c r="J37" s="53"/>
      <c r="K37" s="230"/>
      <c r="L37" s="231"/>
      <c r="M37" s="8"/>
    </row>
    <row r="38" spans="1:13" s="14" customFormat="1" ht="15" customHeight="1" x14ac:dyDescent="0.45">
      <c r="A38" s="83"/>
      <c r="B38" s="232"/>
      <c r="C38" s="140"/>
      <c r="D38" s="203" t="s">
        <v>74</v>
      </c>
      <c r="E38" s="204" t="s">
        <v>45</v>
      </c>
      <c r="F38" s="228">
        <v>1</v>
      </c>
      <c r="G38" s="208">
        <v>0</v>
      </c>
      <c r="H38" s="207">
        <f>ROUND(F38*G38,2)</f>
        <v>0</v>
      </c>
      <c r="I38" s="229"/>
      <c r="J38" s="53"/>
      <c r="K38" s="230"/>
      <c r="L38" s="231"/>
      <c r="M38" s="8"/>
    </row>
    <row r="39" spans="1:13" s="38" customFormat="1" ht="15" customHeight="1" x14ac:dyDescent="0.6">
      <c r="A39" s="86"/>
      <c r="B39" s="15"/>
      <c r="C39" s="104" t="s">
        <v>38</v>
      </c>
      <c r="D39" s="122"/>
      <c r="E39" s="122"/>
      <c r="F39" s="152">
        <f>SUM(F37:F38)</f>
        <v>33</v>
      </c>
      <c r="G39" s="131"/>
      <c r="H39" s="153">
        <f>ROUND(SUM(H37:H38),2)</f>
        <v>0</v>
      </c>
      <c r="I39" s="132"/>
      <c r="J39" s="184"/>
      <c r="K39" s="184"/>
      <c r="L39" s="185"/>
      <c r="M39" s="105"/>
    </row>
    <row r="40" spans="1:13" s="45" customFormat="1" ht="20.149999999999999" x14ac:dyDescent="0.5">
      <c r="A40" s="87"/>
      <c r="B40" s="112" t="s">
        <v>46</v>
      </c>
      <c r="C40" s="113"/>
      <c r="D40" s="113"/>
      <c r="E40" s="114"/>
      <c r="F40" s="113"/>
      <c r="G40" s="115"/>
      <c r="H40" s="113"/>
      <c r="I40" s="113"/>
      <c r="J40" s="113"/>
      <c r="K40" s="116"/>
      <c r="L40" s="233">
        <v>0</v>
      </c>
      <c r="M40" s="116"/>
    </row>
    <row r="41" spans="1:13" s="23" customFormat="1" ht="18" x14ac:dyDescent="0.45">
      <c r="A41" s="88"/>
      <c r="B41" s="234" t="s">
        <v>47</v>
      </c>
      <c r="C41" s="20"/>
      <c r="D41" s="20"/>
      <c r="E41" s="21"/>
      <c r="F41" s="21"/>
      <c r="G41" s="22"/>
      <c r="H41" s="21"/>
      <c r="I41" s="21"/>
      <c r="J41" s="20"/>
      <c r="K41" s="20"/>
      <c r="L41" s="174"/>
      <c r="M41" s="111"/>
    </row>
    <row r="42" spans="1:13" s="14" customFormat="1" ht="15" customHeight="1" x14ac:dyDescent="0.45">
      <c r="A42" s="86"/>
      <c r="B42" s="186" t="s">
        <v>48</v>
      </c>
      <c r="C42" s="144"/>
      <c r="D42" s="144"/>
      <c r="E42" s="144"/>
      <c r="F42" s="145"/>
      <c r="G42" s="154"/>
      <c r="H42" s="145"/>
      <c r="I42" s="145"/>
      <c r="J42" s="144"/>
      <c r="K42" s="144"/>
      <c r="L42" s="156"/>
      <c r="M42" s="142"/>
    </row>
    <row r="43" spans="1:13" s="14" customFormat="1" ht="15" customHeight="1" x14ac:dyDescent="0.45">
      <c r="A43" s="83"/>
      <c r="B43" s="235" t="s">
        <v>49</v>
      </c>
      <c r="C43" s="236"/>
      <c r="D43" s="236"/>
      <c r="E43" s="236"/>
      <c r="F43" s="237"/>
      <c r="G43" s="238"/>
      <c r="H43" s="237"/>
      <c r="I43" s="237"/>
      <c r="J43" s="236"/>
      <c r="K43" s="236"/>
      <c r="L43" s="239">
        <f>H27</f>
        <v>0</v>
      </c>
      <c r="M43" s="155"/>
    </row>
    <row r="44" spans="1:13" s="14" customFormat="1" ht="15" customHeight="1" x14ac:dyDescent="0.45">
      <c r="A44" s="86"/>
      <c r="B44" s="186" t="s">
        <v>87</v>
      </c>
      <c r="C44" s="144"/>
      <c r="D44" s="144"/>
      <c r="E44" s="144"/>
      <c r="F44" s="145"/>
      <c r="G44" s="154"/>
      <c r="H44" s="145"/>
      <c r="I44" s="145"/>
      <c r="J44" s="144"/>
      <c r="K44" s="144"/>
      <c r="L44" s="156"/>
      <c r="M44" s="142"/>
    </row>
    <row r="45" spans="1:13" s="14" customFormat="1" ht="15" customHeight="1" x14ac:dyDescent="0.45">
      <c r="A45" s="83"/>
      <c r="B45" s="235" t="s">
        <v>49</v>
      </c>
      <c r="C45" s="236"/>
      <c r="D45" s="236"/>
      <c r="E45" s="236"/>
      <c r="F45" s="237"/>
      <c r="G45" s="238"/>
      <c r="H45" s="237"/>
      <c r="I45" s="237"/>
      <c r="J45" s="236"/>
      <c r="K45" s="236"/>
      <c r="L45" s="239">
        <f>+H34</f>
        <v>0</v>
      </c>
      <c r="M45" s="155"/>
    </row>
    <row r="46" spans="1:13" s="14" customFormat="1" ht="15" customHeight="1" x14ac:dyDescent="0.45">
      <c r="A46" s="86"/>
      <c r="B46" s="186" t="s">
        <v>50</v>
      </c>
      <c r="C46" s="144"/>
      <c r="D46" s="144"/>
      <c r="E46" s="145"/>
      <c r="F46" s="144"/>
      <c r="G46" s="154"/>
      <c r="H46" s="144"/>
      <c r="I46" s="144"/>
      <c r="J46" s="144"/>
      <c r="K46" s="144"/>
      <c r="L46" s="240"/>
      <c r="M46" s="156"/>
    </row>
    <row r="47" spans="1:13" s="14" customFormat="1" ht="15" customHeight="1" x14ac:dyDescent="0.45">
      <c r="A47" s="83"/>
      <c r="B47" s="235" t="s">
        <v>51</v>
      </c>
      <c r="C47" s="236"/>
      <c r="D47" s="236"/>
      <c r="E47" s="236"/>
      <c r="F47" s="237"/>
      <c r="G47" s="238"/>
      <c r="H47" s="237"/>
      <c r="I47" s="237"/>
      <c r="J47" s="236"/>
      <c r="K47" s="236"/>
      <c r="L47" s="239">
        <f>H37</f>
        <v>0</v>
      </c>
      <c r="M47" s="155"/>
    </row>
    <row r="48" spans="1:13" s="14" customFormat="1" ht="15" customHeight="1" x14ac:dyDescent="0.45">
      <c r="A48" s="83"/>
      <c r="B48" s="235" t="s">
        <v>52</v>
      </c>
      <c r="C48" s="236"/>
      <c r="D48" s="236"/>
      <c r="E48" s="236"/>
      <c r="F48" s="237"/>
      <c r="G48" s="238"/>
      <c r="H48" s="237"/>
      <c r="I48" s="237"/>
      <c r="J48" s="236"/>
      <c r="K48" s="236"/>
      <c r="L48" s="239">
        <f>H38</f>
        <v>0</v>
      </c>
      <c r="M48" s="155"/>
    </row>
    <row r="49" spans="1:13" s="23" customFormat="1" ht="18" x14ac:dyDescent="0.45">
      <c r="A49" s="88"/>
      <c r="B49" s="42" t="s">
        <v>53</v>
      </c>
      <c r="C49" s="43"/>
      <c r="D49" s="43"/>
      <c r="E49" s="43"/>
      <c r="F49" s="25"/>
      <c r="G49" s="44"/>
      <c r="H49" s="25"/>
      <c r="I49" s="25"/>
      <c r="J49" s="43"/>
      <c r="K49" s="43"/>
      <c r="L49" s="175">
        <f>SUM(L43:L48)</f>
        <v>0</v>
      </c>
      <c r="M49" s="106"/>
    </row>
    <row r="50" spans="1:13" ht="22.75" x14ac:dyDescent="0.5">
      <c r="A50" s="84"/>
      <c r="B50" s="60" t="s">
        <v>54</v>
      </c>
      <c r="C50" s="34"/>
      <c r="D50" s="35"/>
      <c r="E50" s="35"/>
      <c r="F50" s="34"/>
      <c r="G50" s="36"/>
      <c r="H50" s="34"/>
      <c r="I50" s="34"/>
      <c r="J50" s="34"/>
      <c r="K50" s="34"/>
      <c r="L50" s="37"/>
      <c r="M50" s="37"/>
    </row>
    <row r="51" spans="1:13" ht="15" customHeight="1" x14ac:dyDescent="0.4">
      <c r="B51" s="241"/>
      <c r="C51" s="13"/>
      <c r="D51" s="242" t="s">
        <v>34</v>
      </c>
      <c r="E51" s="236"/>
      <c r="F51" s="92"/>
      <c r="G51" s="243"/>
      <c r="H51" s="92"/>
      <c r="I51" s="92"/>
      <c r="J51" s="145" t="s">
        <v>36</v>
      </c>
      <c r="K51" s="145" t="s">
        <v>55</v>
      </c>
      <c r="L51" s="142" t="s">
        <v>38</v>
      </c>
      <c r="M51" s="95"/>
    </row>
    <row r="52" spans="1:13" ht="15" customHeight="1" x14ac:dyDescent="0.4">
      <c r="B52" s="270" t="s">
        <v>56</v>
      </c>
      <c r="C52" s="271"/>
      <c r="D52" s="245" t="s">
        <v>74</v>
      </c>
      <c r="E52" s="246"/>
      <c r="F52" s="247"/>
      <c r="G52" s="248"/>
      <c r="H52" s="272" t="s">
        <v>109</v>
      </c>
      <c r="I52" s="272"/>
      <c r="J52" s="249">
        <v>6000000</v>
      </c>
      <c r="K52" s="262">
        <v>0</v>
      </c>
      <c r="L52" s="239">
        <f>ROUND(J52*K52,2)</f>
        <v>0</v>
      </c>
      <c r="M52" s="95"/>
    </row>
    <row r="53" spans="1:13" ht="15" customHeight="1" x14ac:dyDescent="0.4">
      <c r="B53" s="270" t="s">
        <v>57</v>
      </c>
      <c r="C53" s="271"/>
      <c r="D53" s="245" t="s">
        <v>74</v>
      </c>
      <c r="E53" s="244"/>
      <c r="F53" s="92"/>
      <c r="G53" s="243"/>
      <c r="H53" s="272" t="s">
        <v>110</v>
      </c>
      <c r="I53" s="272"/>
      <c r="J53" s="250">
        <v>13673019</v>
      </c>
      <c r="K53" s="262">
        <v>0</v>
      </c>
      <c r="L53" s="239">
        <f>ROUND(J53*K53,2)</f>
        <v>0</v>
      </c>
      <c r="M53" s="95"/>
    </row>
    <row r="54" spans="1:13" s="45" customFormat="1" ht="15" customHeight="1" x14ac:dyDescent="0.5">
      <c r="A54" s="63"/>
      <c r="B54" s="270" t="s">
        <v>58</v>
      </c>
      <c r="C54" s="271"/>
      <c r="D54" s="245" t="s">
        <v>74</v>
      </c>
      <c r="E54" s="244"/>
      <c r="F54" s="92"/>
      <c r="G54" s="243"/>
      <c r="H54" s="272" t="s">
        <v>111</v>
      </c>
      <c r="I54" s="272"/>
      <c r="J54" s="250">
        <v>230850000</v>
      </c>
      <c r="K54" s="262">
        <v>0</v>
      </c>
      <c r="L54" s="239">
        <f>ROUND(J54*K54,2)</f>
        <v>0</v>
      </c>
      <c r="M54" s="95"/>
    </row>
    <row r="55" spans="1:13" s="62" customFormat="1" ht="23.15" x14ac:dyDescent="0.6">
      <c r="A55" s="88"/>
      <c r="B55" s="162" t="s">
        <v>59</v>
      </c>
      <c r="C55" s="163"/>
      <c r="D55" s="163"/>
      <c r="E55" s="43"/>
      <c r="F55" s="251"/>
      <c r="G55" s="252"/>
      <c r="H55" s="253"/>
      <c r="I55" s="253"/>
      <c r="J55" s="163"/>
      <c r="K55" s="164"/>
      <c r="L55" s="165">
        <f>L52+L53+L54</f>
        <v>0</v>
      </c>
      <c r="M55" s="107"/>
    </row>
    <row r="56" spans="1:13" s="19" customFormat="1" ht="22.75" x14ac:dyDescent="0.55000000000000004">
      <c r="A56" s="90"/>
      <c r="B56" s="61" t="s">
        <v>60</v>
      </c>
      <c r="C56" s="118"/>
      <c r="D56" s="118"/>
      <c r="E56" s="119"/>
      <c r="F56" s="118"/>
      <c r="G56" s="120"/>
      <c r="H56" s="118"/>
      <c r="I56" s="118"/>
      <c r="J56" s="119"/>
      <c r="K56" s="119"/>
      <c r="L56" s="187"/>
      <c r="M56" s="108"/>
    </row>
    <row r="57" spans="1:13" s="19" customFormat="1" ht="18.45" x14ac:dyDescent="0.5">
      <c r="A57" s="74"/>
      <c r="B57" s="255" t="s">
        <v>61</v>
      </c>
      <c r="C57" s="256"/>
      <c r="D57" s="256"/>
      <c r="E57" s="256"/>
      <c r="F57" s="256"/>
      <c r="G57" s="257"/>
      <c r="H57" s="256"/>
      <c r="I57" s="256"/>
      <c r="J57" s="258"/>
      <c r="K57" s="258"/>
      <c r="L57" s="259">
        <v>30</v>
      </c>
      <c r="M57" s="109"/>
    </row>
    <row r="58" spans="1:13" s="19" customFormat="1" ht="18.45" x14ac:dyDescent="0.5">
      <c r="A58" s="74"/>
      <c r="B58" s="255" t="s">
        <v>107</v>
      </c>
      <c r="C58" s="256"/>
      <c r="D58" s="256"/>
      <c r="E58" s="256"/>
      <c r="F58" s="256"/>
      <c r="G58" s="257"/>
      <c r="H58" s="256"/>
      <c r="I58" s="256"/>
      <c r="J58" s="258"/>
      <c r="K58" s="258"/>
      <c r="L58" s="260">
        <f>L49+L55</f>
        <v>0</v>
      </c>
      <c r="M58" s="109"/>
    </row>
    <row r="59" spans="1:13" s="19" customFormat="1" ht="18.45" x14ac:dyDescent="0.5">
      <c r="A59" s="74"/>
      <c r="B59" s="255" t="s">
        <v>108</v>
      </c>
      <c r="C59" s="256"/>
      <c r="D59" s="256"/>
      <c r="E59" s="256"/>
      <c r="F59" s="256"/>
      <c r="G59" s="257"/>
      <c r="H59" s="256"/>
      <c r="I59" s="256"/>
      <c r="J59" s="258"/>
      <c r="K59" s="258"/>
      <c r="L59" s="176">
        <f>L58*L57</f>
        <v>0</v>
      </c>
      <c r="M59" s="109"/>
    </row>
    <row r="60" spans="1:13" s="62" customFormat="1" ht="23.15" x14ac:dyDescent="0.6">
      <c r="A60" s="90"/>
      <c r="B60" s="157" t="s">
        <v>62</v>
      </c>
      <c r="C60" s="158"/>
      <c r="D60" s="158"/>
      <c r="E60" s="158"/>
      <c r="F60" s="159"/>
      <c r="G60" s="160"/>
      <c r="H60" s="158"/>
      <c r="I60" s="158"/>
      <c r="J60" s="159"/>
      <c r="K60" s="261"/>
      <c r="L60" s="177">
        <f>L59</f>
        <v>0</v>
      </c>
      <c r="M60" s="161"/>
    </row>
    <row r="61" spans="1:13" ht="40.1" customHeight="1" x14ac:dyDescent="0.55000000000000004">
      <c r="A61" s="90"/>
      <c r="B61" s="96" t="s">
        <v>63</v>
      </c>
      <c r="C61" s="97"/>
      <c r="D61" s="98"/>
      <c r="E61" s="99"/>
      <c r="F61" s="100"/>
      <c r="G61" s="101"/>
      <c r="H61" s="97"/>
      <c r="I61" s="97"/>
      <c r="J61" s="102"/>
      <c r="K61" s="103"/>
      <c r="L61" s="166" t="s">
        <v>114</v>
      </c>
      <c r="M61" s="110"/>
    </row>
    <row r="62" spans="1:13" ht="40.1" customHeight="1" x14ac:dyDescent="0.4">
      <c r="B62" s="91"/>
      <c r="C62" s="92"/>
      <c r="D62" s="92"/>
      <c r="E62" s="93"/>
      <c r="F62" s="92"/>
      <c r="G62" s="94" t="s">
        <v>64</v>
      </c>
      <c r="H62" s="91"/>
      <c r="I62" s="92"/>
      <c r="J62" s="92"/>
      <c r="K62" s="92"/>
      <c r="L62" s="95"/>
      <c r="M62" s="95"/>
    </row>
  </sheetData>
  <protectedRanges>
    <protectedRange sqref="G37:G38" name="Intervalo4_1_1_2"/>
    <protectedRange sqref="L40" name="Intervalo8_1_1_1_1"/>
    <protectedRange sqref="K52:K53" name="Intervalo5_1_1_1"/>
    <protectedRange sqref="K54" name="Intervalo6_1_1_1"/>
    <protectedRange sqref="J20" name="Intervalo4_1_1_1_1"/>
    <protectedRange sqref="G26 J26 J30:J33" name="Intervalo1_1_1_1_1"/>
  </protectedRanges>
  <mergeCells count="14">
    <mergeCell ref="B52:C52"/>
    <mergeCell ref="H52:I52"/>
    <mergeCell ref="B53:C53"/>
    <mergeCell ref="H53:I53"/>
    <mergeCell ref="B54:C54"/>
    <mergeCell ref="H54:I54"/>
    <mergeCell ref="F11:G11"/>
    <mergeCell ref="F24:H24"/>
    <mergeCell ref="F28:H28"/>
    <mergeCell ref="F4:G4"/>
    <mergeCell ref="F6:G6"/>
    <mergeCell ref="F7:G7"/>
    <mergeCell ref="F8:G8"/>
    <mergeCell ref="F10:G10"/>
  </mergeCells>
  <conditionalFormatting sqref="H26">
    <cfRule type="cellIs" dxfId="1" priority="1" stopIfTrue="1" operator="equal">
      <formula>""</formula>
    </cfRule>
  </conditionalFormatting>
  <dataValidations count="1">
    <dataValidation type="custom" allowBlank="1" showInputMessage="1" showErrorMessage="1" errorTitle="Regra 120%" error="O preço referente ao Embarque Emergencial corresponderá, obrigatoriamente, a 120% (cento e vinte por cento) do Embarque Programado. " promptTitle="REGRA 120%" prompt="O preço referente ao Embarque Emergencial corresponderá, obrigatoriamente, a 120% (cento e vinte por cento) do Embarque Programado. " sqref="J30:J33 J26" xr:uid="{B579FBA0-BFCF-4725-93A0-8E22E9F268F9}">
      <formula1>G26*1.2</formula1>
    </dataValidation>
  </dataValidations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7"/>
  <sheetViews>
    <sheetView showGridLines="0" zoomScale="90" zoomScaleNormal="90" workbookViewId="0">
      <selection activeCell="D15" sqref="D15"/>
    </sheetView>
  </sheetViews>
  <sheetFormatPr defaultRowHeight="14.6" x14ac:dyDescent="0.4"/>
  <cols>
    <col min="1" max="1" width="3.53515625" customWidth="1"/>
    <col min="2" max="2" width="17.84375" customWidth="1"/>
    <col min="3" max="3" width="11" customWidth="1"/>
    <col min="4" max="4" width="9.07421875" bestFit="1" customWidth="1"/>
    <col min="5" max="5" width="26" customWidth="1"/>
    <col min="6" max="6" width="45" bestFit="1" customWidth="1"/>
    <col min="7" max="7" width="22.69140625" customWidth="1"/>
    <col min="8" max="8" width="13.07421875" customWidth="1"/>
    <col min="9" max="9" width="16.07421875" customWidth="1"/>
    <col min="10" max="10" width="17.84375" customWidth="1"/>
    <col min="11" max="11" width="20.23046875" customWidth="1"/>
    <col min="12" max="13" width="16.765625" customWidth="1"/>
  </cols>
  <sheetData>
    <row r="1" spans="2:13" s="1" customFormat="1" ht="15" customHeight="1" x14ac:dyDescent="0.4">
      <c r="B1"/>
      <c r="C1"/>
      <c r="D1"/>
      <c r="E1"/>
      <c r="F1"/>
      <c r="G1"/>
      <c r="H1"/>
      <c r="I1"/>
      <c r="J1"/>
      <c r="K1"/>
      <c r="L1"/>
      <c r="M1"/>
    </row>
    <row r="2" spans="2:13" s="171" customFormat="1" ht="33" customHeight="1" x14ac:dyDescent="0.4">
      <c r="B2" s="168" t="s">
        <v>81</v>
      </c>
      <c r="C2" s="169"/>
      <c r="D2" s="169"/>
      <c r="E2" s="169"/>
      <c r="F2" s="46" t="str">
        <f>Agência!B12</f>
        <v>ITEM I - AGÊNCIA - REGIÃO DO MARANHÃO, TOCANTINS E PARÁ</v>
      </c>
      <c r="G2" s="169"/>
      <c r="H2" s="169"/>
      <c r="I2" s="169"/>
      <c r="J2" s="169"/>
      <c r="K2" s="169"/>
      <c r="L2" s="169"/>
      <c r="M2" s="170"/>
    </row>
    <row r="3" spans="2:13" s="1" customFormat="1" ht="60" customHeight="1" x14ac:dyDescent="0.25">
      <c r="B3" s="172" t="s">
        <v>76</v>
      </c>
      <c r="C3" s="172" t="s">
        <v>65</v>
      </c>
      <c r="D3" s="172" t="s">
        <v>66</v>
      </c>
      <c r="E3" s="172" t="s">
        <v>67</v>
      </c>
      <c r="F3" s="172" t="s">
        <v>68</v>
      </c>
      <c r="G3" s="172" t="s">
        <v>69</v>
      </c>
      <c r="H3" s="172" t="s">
        <v>70</v>
      </c>
      <c r="I3" s="172" t="s">
        <v>77</v>
      </c>
      <c r="J3" s="172" t="s">
        <v>78</v>
      </c>
      <c r="K3" s="172" t="s">
        <v>83</v>
      </c>
      <c r="L3" s="172" t="s">
        <v>79</v>
      </c>
      <c r="M3" s="172" t="s">
        <v>80</v>
      </c>
    </row>
    <row r="4" spans="2:13" s="1" customFormat="1" ht="15" customHeight="1" x14ac:dyDescent="0.3">
      <c r="B4" s="4" t="s">
        <v>98</v>
      </c>
      <c r="C4" s="2" t="s">
        <v>84</v>
      </c>
      <c r="D4" s="3">
        <v>2812</v>
      </c>
      <c r="E4" s="4" t="s">
        <v>88</v>
      </c>
      <c r="F4" s="5" t="s">
        <v>92</v>
      </c>
      <c r="G4" s="5" t="s">
        <v>93</v>
      </c>
      <c r="H4" s="167">
        <v>77950000</v>
      </c>
      <c r="I4" s="2" t="s">
        <v>85</v>
      </c>
      <c r="J4" s="7" t="s">
        <v>82</v>
      </c>
      <c r="K4" s="7" t="s">
        <v>82</v>
      </c>
      <c r="L4" s="6" t="s">
        <v>86</v>
      </c>
      <c r="M4" s="6" t="s">
        <v>86</v>
      </c>
    </row>
    <row r="5" spans="2:13" s="1" customFormat="1" ht="15" customHeight="1" x14ac:dyDescent="0.3">
      <c r="B5" s="4" t="s">
        <v>99</v>
      </c>
      <c r="C5" s="2" t="s">
        <v>84</v>
      </c>
      <c r="D5" s="3">
        <v>3385</v>
      </c>
      <c r="E5" s="4" t="s">
        <v>89</v>
      </c>
      <c r="F5" s="5" t="s">
        <v>94</v>
      </c>
      <c r="G5" s="5" t="s">
        <v>95</v>
      </c>
      <c r="H5" s="167">
        <v>77900000</v>
      </c>
      <c r="I5" s="2" t="s">
        <v>85</v>
      </c>
      <c r="J5" s="7" t="s">
        <v>82</v>
      </c>
      <c r="K5" s="7" t="s">
        <v>82</v>
      </c>
      <c r="L5" s="6" t="s">
        <v>86</v>
      </c>
      <c r="M5" s="6" t="s">
        <v>86</v>
      </c>
    </row>
    <row r="6" spans="2:13" s="1" customFormat="1" ht="15" customHeight="1" x14ac:dyDescent="0.3">
      <c r="B6" s="4" t="s">
        <v>100</v>
      </c>
      <c r="C6" s="2" t="s">
        <v>84</v>
      </c>
      <c r="D6" s="3">
        <v>4381</v>
      </c>
      <c r="E6" s="4" t="s">
        <v>90</v>
      </c>
      <c r="F6" s="5" t="s">
        <v>96</v>
      </c>
      <c r="G6" s="5" t="s">
        <v>93</v>
      </c>
      <c r="H6" s="167">
        <v>77960000</v>
      </c>
      <c r="I6" s="2" t="s">
        <v>85</v>
      </c>
      <c r="J6" s="7" t="s">
        <v>82</v>
      </c>
      <c r="K6" s="7" t="s">
        <v>82</v>
      </c>
      <c r="L6" s="6" t="s">
        <v>86</v>
      </c>
      <c r="M6" s="6" t="s">
        <v>86</v>
      </c>
    </row>
    <row r="7" spans="2:13" s="1" customFormat="1" ht="15" customHeight="1" x14ac:dyDescent="0.3">
      <c r="B7" s="4" t="s">
        <v>101</v>
      </c>
      <c r="C7" s="2" t="s">
        <v>84</v>
      </c>
      <c r="D7" s="3">
        <v>4525</v>
      </c>
      <c r="E7" s="4" t="s">
        <v>91</v>
      </c>
      <c r="F7" s="5" t="s">
        <v>97</v>
      </c>
      <c r="G7" s="5" t="s">
        <v>93</v>
      </c>
      <c r="H7" s="167">
        <v>68633000</v>
      </c>
      <c r="I7" s="2" t="s">
        <v>85</v>
      </c>
      <c r="J7" s="7" t="s">
        <v>82</v>
      </c>
      <c r="K7" s="7" t="s">
        <v>82</v>
      </c>
      <c r="L7" s="6" t="s">
        <v>86</v>
      </c>
      <c r="M7" s="6" t="s">
        <v>86</v>
      </c>
    </row>
  </sheetData>
  <conditionalFormatting sqref="I3:M3 I4:K7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6" x14ac:dyDescent="0.4"/>
  <sheetData>
    <row r="2" spans="2:2" x14ac:dyDescent="0.4">
      <c r="B2" t="s">
        <v>5</v>
      </c>
    </row>
    <row r="3" spans="2:2" x14ac:dyDescent="0.4">
      <c r="B3" t="s">
        <v>75</v>
      </c>
    </row>
    <row r="4" spans="2:2" x14ac:dyDescent="0.4">
      <c r="B4" t="s">
        <v>39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978F37A5-8F0A-4F88-A37B-ECE2D25C12EF}"/>
</file>

<file path=customXml/itemProps2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purl.org/dc/terms/"/>
    <ds:schemaRef ds:uri="http://purl.org/dc/elements/1.1/"/>
    <ds:schemaRef ds:uri="5ac8601b-3a8b-4d4e-8f3b-bcae1a8fb434"/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37061bd4-4e0e-42de-a138-4f29d9d63d59"/>
    <ds:schemaRef ds:uri="http://schemas.microsoft.com/sharepoint/v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Marcos Chaves</cp:lastModifiedBy>
  <cp:revision/>
  <dcterms:created xsi:type="dcterms:W3CDTF">2017-01-10T20:45:39Z</dcterms:created>
  <dcterms:modified xsi:type="dcterms:W3CDTF">2026-04-29T19:14:52Z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